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\Dropbox\MAR-423-7.40\110448\Design\Signals\Spreadsheets\"/>
    </mc:Choice>
  </mc:AlternateContent>
  <xr:revisionPtr revIDLastSave="0" documentId="13_ncr:1_{5333C420-8EED-454A-B364-89B49E01DD92}" xr6:coauthVersionLast="47" xr6:coauthVersionMax="47" xr10:uidLastSave="{00000000-0000-0000-0000-000000000000}"/>
  <bookViews>
    <workbookView xWindow="-120" yWindow="-120" windowWidth="20730" windowHeight="11760" xr2:uid="{58E0B36D-D771-40BA-B969-D7539947DC2B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/>
  <c r="H24" i="1"/>
  <c r="H21" i="1"/>
</calcChain>
</file>

<file path=xl/sharedStrings.xml><?xml version="1.0" encoding="utf-8"?>
<sst xmlns="http://schemas.openxmlformats.org/spreadsheetml/2006/main" count="91" uniqueCount="51">
  <si>
    <t>DESIGN NO.</t>
  </si>
  <si>
    <t>PEDESTRIAN PUSH BUTTON</t>
  </si>
  <si>
    <t>POWER SERVICE</t>
  </si>
  <si>
    <t>SIGNAL CABINET</t>
  </si>
  <si>
    <t>BRACKET ARM</t>
  </si>
  <si>
    <t>-</t>
  </si>
  <si>
    <t>SP-1</t>
  </si>
  <si>
    <t>SP-2</t>
  </si>
  <si>
    <t>SP-3</t>
  </si>
  <si>
    <t>SP-4</t>
  </si>
  <si>
    <t>180</t>
  </si>
  <si>
    <t>37</t>
  </si>
  <si>
    <t>STATION &amp; OFFSET</t>
  </si>
  <si>
    <t xml:space="preserve">REFERENCE SHEET NO. </t>
  </si>
  <si>
    <t>POLE NO.</t>
  </si>
  <si>
    <t>POLE HT. (FT)</t>
  </si>
  <si>
    <t xml:space="preserve">FOUNDATION ELEV. </t>
  </si>
  <si>
    <t>SPAN WIRE ATTACHED HEIGHT</t>
  </si>
  <si>
    <t>CABLE ENTRANCE DISTANCE FROM TOP (IN.)</t>
  </si>
  <si>
    <t>INDEX LINE ANGLE (DEG.)</t>
  </si>
  <si>
    <t>PEDESTRIAN SIGNALS</t>
  </si>
  <si>
    <t>ANGLES (DEG.) FROM INDEX LINE</t>
  </si>
  <si>
    <t>CABLE ENTRANCE</t>
  </si>
  <si>
    <t>INTERCONNECT POLE SPLICE BOX</t>
  </si>
  <si>
    <t>2" CAPPED</t>
  </si>
  <si>
    <t>42</t>
  </si>
  <si>
    <t>34</t>
  </si>
  <si>
    <t>118.48</t>
  </si>
  <si>
    <t>123.94</t>
  </si>
  <si>
    <t>107.00</t>
  </si>
  <si>
    <t>236.01</t>
  </si>
  <si>
    <t>241.57</t>
  </si>
  <si>
    <t>213.52</t>
  </si>
  <si>
    <t>253.03</t>
  </si>
  <si>
    <t>(BARKS) 19+19.26, 40.70' LT.</t>
  </si>
  <si>
    <t>(S.R. 423) 118+28.51, 51.00' LT.</t>
  </si>
  <si>
    <t>(S.R. 423) 119+40.42, 54.70' RT.</t>
  </si>
  <si>
    <t>(BARKS) 20+85.67, 42.36' RT.</t>
  </si>
  <si>
    <t>29.2</t>
  </si>
  <si>
    <t>32.2</t>
  </si>
  <si>
    <t>36</t>
  </si>
  <si>
    <t>69.6</t>
  </si>
  <si>
    <t>48</t>
  </si>
  <si>
    <t>30</t>
  </si>
  <si>
    <t>30.0</t>
  </si>
  <si>
    <t>30.6</t>
  </si>
  <si>
    <t>35</t>
  </si>
  <si>
    <t>72</t>
  </si>
  <si>
    <t>76.8</t>
  </si>
  <si>
    <t>12</t>
  </si>
  <si>
    <t>CABLE ENTRANCE FROM TOP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</si>
</sst>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sz val="10"/>
      <name val="Arial"/>
      <family val="2"/>
    </font>
    <font>
      <i/>
      <sz val="12"/>
      <name val="Verdana"/>
      <family val="2"/>
    </font>
    <font>
      <sz val="8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1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14" xfId="0" applyNumberFormat="1" applyFont="1" applyBorder="1" applyAlignment="1" applyProtection="1">
      <alignment horizontal="center" vertical="center"/>
      <protection locked="0"/>
    </xf>
    <xf numFmtId="49" fontId="2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/>
      <protection locked="0"/>
    </xf>
    <xf numFmtId="49" fontId="2" fillId="0" borderId="26" xfId="0" applyNumberFormat="1" applyFont="1" applyBorder="1" applyAlignment="1" applyProtection="1">
      <alignment horizontal="center" vertical="center"/>
      <protection locked="0"/>
    </xf>
    <xf numFmtId="49" fontId="2" fillId="0" borderId="21" xfId="0" applyNumberFormat="1" applyFont="1" applyBorder="1" applyAlignment="1" applyProtection="1">
      <alignment horizontal="center" vertical="center"/>
      <protection locked="0"/>
    </xf>
    <xf numFmtId="49" fontId="2" fillId="0" borderId="27" xfId="0" applyNumberFormat="1" applyFont="1" applyBorder="1" applyAlignment="1" applyProtection="1">
      <alignment horizontal="center" vertical="center"/>
      <protection locked="0"/>
    </xf>
    <xf numFmtId="49" fontId="2" fillId="0" borderId="28" xfId="0" applyNumberFormat="1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49" fontId="2" fillId="0" borderId="29" xfId="0" applyNumberFormat="1" applyFont="1" applyBorder="1" applyAlignment="1" applyProtection="1">
      <alignment horizontal="center" vertical="center"/>
      <protection locked="0"/>
    </xf>
    <xf numFmtId="49" fontId="2" fillId="0" borderId="30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31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65" fontId="2" fillId="0" borderId="9" xfId="0" applyNumberFormat="1" applyFont="1" applyFill="1" applyBorder="1" applyAlignment="1" applyProtection="1">
      <alignment horizontal="center" vertical="center"/>
      <protection locked="0"/>
    </xf>
    <xf numFmtId="49" fontId="2" fillId="0" borderId="27" xfId="0" applyNumberFormat="1" applyFont="1" applyFill="1" applyBorder="1" applyAlignment="1" applyProtection="1">
      <alignment horizontal="center" vertical="center"/>
      <protection locked="0"/>
    </xf>
    <xf numFmtId="165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28" xfId="0" applyNumberFormat="1" applyFont="1" applyFill="1" applyBorder="1" applyAlignment="1" applyProtection="1">
      <alignment horizontal="center" vertical="center"/>
      <protection locked="0"/>
    </xf>
    <xf numFmtId="165" fontId="2" fillId="0" borderId="14" xfId="0" applyNumberFormat="1" applyFont="1" applyFill="1" applyBorder="1" applyAlignment="1" applyProtection="1">
      <alignment horizontal="center" vertical="center"/>
      <protection locked="0"/>
    </xf>
    <xf numFmtId="49" fontId="2" fillId="0" borderId="12" xfId="0" applyNumberFormat="1" applyFont="1" applyFill="1" applyBorder="1" applyAlignment="1" applyProtection="1">
      <alignment horizontal="center" vertical="center"/>
      <protection locked="0"/>
    </xf>
    <xf numFmtId="49" fontId="2" fillId="0" borderId="15" xfId="0" applyNumberFormat="1" applyFont="1" applyFill="1" applyBorder="1" applyAlignment="1" applyProtection="1">
      <alignment horizontal="center" vertical="center"/>
      <protection locked="0"/>
    </xf>
    <xf numFmtId="49" fontId="2" fillId="0" borderId="29" xfId="0" applyNumberFormat="1" applyFont="1" applyFill="1" applyBorder="1" applyAlignment="1" applyProtection="1">
      <alignment horizontal="center" vertical="center"/>
      <protection locked="0"/>
    </xf>
    <xf numFmtId="49" fontId="2" fillId="0" borderId="30" xfId="0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49" fontId="2" fillId="2" borderId="35" xfId="0" applyNumberFormat="1" applyFont="1" applyFill="1" applyBorder="1" applyAlignment="1" applyProtection="1">
      <alignment horizontal="center" vertical="center"/>
      <protection locked="0"/>
    </xf>
    <xf numFmtId="49" fontId="2" fillId="2" borderId="32" xfId="0" applyNumberFormat="1" applyFont="1" applyFill="1" applyBorder="1" applyAlignment="1" applyProtection="1">
      <alignment horizontal="center" vertical="center"/>
      <protection locked="0"/>
    </xf>
    <xf numFmtId="49" fontId="2" fillId="2" borderId="3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B412-9858-40D9-9BFF-BD279850F0C2}">
  <dimension ref="A1:Y75"/>
  <sheetViews>
    <sheetView tabSelected="1" workbookViewId="0">
      <selection activeCell="I21" sqref="I21"/>
    </sheetView>
  </sheetViews>
  <sheetFormatPr defaultRowHeight="15" x14ac:dyDescent="0.25"/>
  <cols>
    <col min="1" max="1" width="11.7109375" customWidth="1"/>
    <col min="2" max="2" width="34.85546875" customWidth="1"/>
    <col min="3" max="6" width="11.7109375" customWidth="1"/>
    <col min="7" max="24" width="10.7109375" customWidth="1"/>
  </cols>
  <sheetData>
    <row r="1" spans="1:25" ht="15" customHeight="1" thickBot="1" x14ac:dyDescent="0.3">
      <c r="A1" s="52" t="s">
        <v>13</v>
      </c>
      <c r="B1" s="52" t="s">
        <v>12</v>
      </c>
      <c r="C1" s="52" t="s">
        <v>14</v>
      </c>
      <c r="D1" s="52" t="s">
        <v>0</v>
      </c>
      <c r="E1" s="55" t="s">
        <v>15</v>
      </c>
      <c r="F1" s="52" t="s">
        <v>16</v>
      </c>
      <c r="G1" s="52" t="s">
        <v>17</v>
      </c>
      <c r="H1" s="52" t="s">
        <v>18</v>
      </c>
      <c r="I1" s="52" t="s">
        <v>19</v>
      </c>
      <c r="J1" s="61" t="s">
        <v>21</v>
      </c>
      <c r="K1" s="62"/>
      <c r="L1" s="62"/>
      <c r="M1" s="62"/>
      <c r="N1" s="62"/>
      <c r="O1" s="62"/>
      <c r="P1" s="62"/>
      <c r="Q1" s="63"/>
      <c r="R1" s="16"/>
      <c r="S1" s="16"/>
      <c r="T1" s="16"/>
      <c r="U1" s="16"/>
      <c r="V1" s="16"/>
      <c r="W1" s="16"/>
      <c r="X1" s="16"/>
    </row>
    <row r="2" spans="1:25" ht="15" customHeight="1" x14ac:dyDescent="0.25">
      <c r="A2" s="53"/>
      <c r="B2" s="53"/>
      <c r="C2" s="53"/>
      <c r="D2" s="53"/>
      <c r="E2" s="56"/>
      <c r="F2" s="53"/>
      <c r="G2" s="53"/>
      <c r="H2" s="53"/>
      <c r="I2" s="53"/>
      <c r="J2" s="64" t="s">
        <v>20</v>
      </c>
      <c r="K2" s="52" t="s">
        <v>1</v>
      </c>
      <c r="L2" s="52" t="s">
        <v>3</v>
      </c>
      <c r="M2" s="52" t="s">
        <v>2</v>
      </c>
      <c r="N2" s="52" t="s">
        <v>22</v>
      </c>
      <c r="O2" s="52" t="s">
        <v>4</v>
      </c>
      <c r="P2" s="52" t="s">
        <v>23</v>
      </c>
      <c r="Q2" s="52" t="s">
        <v>24</v>
      </c>
      <c r="R2" s="51"/>
      <c r="S2" s="51"/>
      <c r="T2" s="51"/>
      <c r="U2" s="51"/>
      <c r="V2" s="51"/>
      <c r="W2" s="51"/>
      <c r="X2" s="51"/>
    </row>
    <row r="3" spans="1:25" ht="15" customHeight="1" x14ac:dyDescent="0.25">
      <c r="A3" s="53"/>
      <c r="B3" s="53"/>
      <c r="C3" s="53"/>
      <c r="D3" s="53"/>
      <c r="E3" s="56"/>
      <c r="F3" s="53"/>
      <c r="G3" s="53"/>
      <c r="H3" s="53"/>
      <c r="I3" s="53"/>
      <c r="J3" s="65"/>
      <c r="K3" s="53"/>
      <c r="L3" s="53"/>
      <c r="M3" s="53"/>
      <c r="N3" s="53"/>
      <c r="O3" s="53"/>
      <c r="P3" s="53"/>
      <c r="Q3" s="53"/>
      <c r="R3" s="51"/>
      <c r="S3" s="51"/>
      <c r="T3" s="51"/>
      <c r="U3" s="51"/>
      <c r="V3" s="51"/>
      <c r="W3" s="51"/>
      <c r="X3" s="51"/>
    </row>
    <row r="4" spans="1:25" ht="15" customHeight="1" x14ac:dyDescent="0.25">
      <c r="A4" s="53"/>
      <c r="B4" s="53"/>
      <c r="C4" s="53"/>
      <c r="D4" s="53"/>
      <c r="E4" s="56"/>
      <c r="F4" s="53"/>
      <c r="G4" s="53"/>
      <c r="H4" s="53"/>
      <c r="I4" s="53"/>
      <c r="J4" s="65"/>
      <c r="K4" s="53"/>
      <c r="L4" s="53"/>
      <c r="M4" s="53"/>
      <c r="N4" s="53"/>
      <c r="O4" s="53"/>
      <c r="P4" s="53"/>
      <c r="Q4" s="53"/>
      <c r="R4" s="51"/>
      <c r="S4" s="51"/>
      <c r="T4" s="51"/>
      <c r="U4" s="51"/>
      <c r="V4" s="51"/>
      <c r="W4" s="51"/>
      <c r="X4" s="51"/>
    </row>
    <row r="5" spans="1:25" ht="15" customHeight="1" x14ac:dyDescent="0.25">
      <c r="A5" s="53"/>
      <c r="B5" s="53"/>
      <c r="C5" s="53"/>
      <c r="D5" s="53"/>
      <c r="E5" s="56"/>
      <c r="F5" s="53"/>
      <c r="G5" s="53"/>
      <c r="H5" s="53"/>
      <c r="I5" s="53"/>
      <c r="J5" s="65"/>
      <c r="K5" s="53"/>
      <c r="L5" s="53"/>
      <c r="M5" s="53"/>
      <c r="N5" s="53"/>
      <c r="O5" s="53"/>
      <c r="P5" s="53"/>
      <c r="Q5" s="53"/>
      <c r="R5" s="51"/>
      <c r="S5" s="51"/>
      <c r="T5" s="51"/>
      <c r="U5" s="51"/>
      <c r="V5" s="51"/>
      <c r="W5" s="51"/>
      <c r="X5" s="51"/>
    </row>
    <row r="6" spans="1:25" ht="15" customHeight="1" x14ac:dyDescent="0.25">
      <c r="A6" s="53"/>
      <c r="B6" s="53"/>
      <c r="C6" s="53"/>
      <c r="D6" s="53"/>
      <c r="E6" s="56"/>
      <c r="F6" s="53"/>
      <c r="G6" s="53"/>
      <c r="H6" s="53"/>
      <c r="I6" s="53"/>
      <c r="J6" s="65"/>
      <c r="K6" s="53"/>
      <c r="L6" s="53"/>
      <c r="M6" s="53"/>
      <c r="N6" s="53"/>
      <c r="O6" s="53"/>
      <c r="P6" s="53"/>
      <c r="Q6" s="53"/>
      <c r="R6" s="51"/>
      <c r="S6" s="51"/>
      <c r="T6" s="51"/>
      <c r="U6" s="51"/>
      <c r="V6" s="51"/>
      <c r="W6" s="51"/>
      <c r="X6" s="51"/>
    </row>
    <row r="7" spans="1:25" ht="15" customHeight="1" x14ac:dyDescent="0.25">
      <c r="A7" s="53"/>
      <c r="B7" s="53"/>
      <c r="C7" s="53"/>
      <c r="D7" s="53"/>
      <c r="E7" s="56"/>
      <c r="F7" s="53"/>
      <c r="G7" s="53"/>
      <c r="H7" s="53"/>
      <c r="I7" s="53"/>
      <c r="J7" s="65"/>
      <c r="K7" s="53"/>
      <c r="L7" s="53"/>
      <c r="M7" s="53"/>
      <c r="N7" s="53"/>
      <c r="O7" s="53"/>
      <c r="P7" s="53"/>
      <c r="Q7" s="53"/>
      <c r="R7" s="51"/>
      <c r="S7" s="51"/>
      <c r="T7" s="51"/>
      <c r="U7" s="51"/>
      <c r="V7" s="51"/>
      <c r="W7" s="51"/>
      <c r="X7" s="51"/>
    </row>
    <row r="8" spans="1:25" ht="15" customHeight="1" x14ac:dyDescent="0.25">
      <c r="A8" s="53"/>
      <c r="B8" s="53"/>
      <c r="C8" s="53"/>
      <c r="D8" s="53"/>
      <c r="E8" s="56"/>
      <c r="F8" s="53"/>
      <c r="G8" s="53"/>
      <c r="H8" s="53"/>
      <c r="I8" s="53"/>
      <c r="J8" s="65"/>
      <c r="K8" s="53"/>
      <c r="L8" s="53"/>
      <c r="M8" s="53"/>
      <c r="N8" s="53"/>
      <c r="O8" s="53"/>
      <c r="P8" s="53"/>
      <c r="Q8" s="53"/>
      <c r="R8" s="51"/>
      <c r="S8" s="51"/>
      <c r="T8" s="51"/>
      <c r="U8" s="51"/>
      <c r="V8" s="51"/>
      <c r="W8" s="51"/>
      <c r="X8" s="51"/>
    </row>
    <row r="9" spans="1:25" ht="15.75" customHeight="1" x14ac:dyDescent="0.25">
      <c r="A9" s="53"/>
      <c r="B9" s="53"/>
      <c r="C9" s="53"/>
      <c r="D9" s="53"/>
      <c r="E9" s="56"/>
      <c r="F9" s="53"/>
      <c r="G9" s="53"/>
      <c r="H9" s="53"/>
      <c r="I9" s="53"/>
      <c r="J9" s="65"/>
      <c r="K9" s="53"/>
      <c r="L9" s="53"/>
      <c r="M9" s="53"/>
      <c r="N9" s="53"/>
      <c r="O9" s="53"/>
      <c r="P9" s="53"/>
      <c r="Q9" s="53"/>
      <c r="R9" s="13"/>
      <c r="S9" s="13"/>
      <c r="T9" s="13"/>
      <c r="U9" s="13"/>
      <c r="V9" s="13"/>
      <c r="W9" s="13"/>
      <c r="X9" s="13"/>
    </row>
    <row r="10" spans="1:25" ht="15.75" customHeight="1" x14ac:dyDescent="0.25">
      <c r="A10" s="53"/>
      <c r="B10" s="53"/>
      <c r="C10" s="53"/>
      <c r="D10" s="53"/>
      <c r="E10" s="56"/>
      <c r="F10" s="53"/>
      <c r="G10" s="53"/>
      <c r="H10" s="53"/>
      <c r="I10" s="53"/>
      <c r="J10" s="65"/>
      <c r="K10" s="53"/>
      <c r="L10" s="53"/>
      <c r="M10" s="53"/>
      <c r="N10" s="53"/>
      <c r="O10" s="53"/>
      <c r="P10" s="53"/>
      <c r="Q10" s="53"/>
      <c r="R10" s="13"/>
      <c r="S10" s="13"/>
      <c r="T10" s="13"/>
      <c r="U10" s="13"/>
      <c r="V10" s="13"/>
      <c r="W10" s="13"/>
      <c r="X10" s="13"/>
    </row>
    <row r="11" spans="1:25" ht="15.75" customHeight="1" x14ac:dyDescent="0.25">
      <c r="A11" s="53"/>
      <c r="B11" s="53"/>
      <c r="C11" s="53"/>
      <c r="D11" s="53"/>
      <c r="E11" s="56"/>
      <c r="F11" s="53"/>
      <c r="G11" s="53"/>
      <c r="H11" s="53"/>
      <c r="I11" s="53"/>
      <c r="J11" s="65"/>
      <c r="K11" s="53"/>
      <c r="L11" s="53"/>
      <c r="M11" s="53"/>
      <c r="N11" s="53"/>
      <c r="O11" s="53"/>
      <c r="P11" s="53"/>
      <c r="Q11" s="53"/>
      <c r="R11" s="13"/>
      <c r="S11" s="13"/>
      <c r="T11" s="13"/>
      <c r="U11" s="13"/>
      <c r="V11" s="13"/>
      <c r="W11" s="13"/>
      <c r="X11" s="13"/>
    </row>
    <row r="12" spans="1:25" ht="15.75" customHeight="1" x14ac:dyDescent="0.25">
      <c r="A12" s="53"/>
      <c r="B12" s="53"/>
      <c r="C12" s="53"/>
      <c r="D12" s="53"/>
      <c r="E12" s="56"/>
      <c r="F12" s="53"/>
      <c r="G12" s="53"/>
      <c r="H12" s="53"/>
      <c r="I12" s="53"/>
      <c r="J12" s="65"/>
      <c r="K12" s="53"/>
      <c r="L12" s="53"/>
      <c r="M12" s="53"/>
      <c r="N12" s="53"/>
      <c r="O12" s="53"/>
      <c r="P12" s="53"/>
      <c r="Q12" s="53"/>
      <c r="R12" s="13"/>
      <c r="S12" s="13"/>
      <c r="T12" s="13"/>
      <c r="U12" s="13"/>
      <c r="V12" s="13"/>
      <c r="W12" s="13"/>
      <c r="X12" s="13"/>
    </row>
    <row r="13" spans="1:25" ht="15.75" customHeight="1" x14ac:dyDescent="0.25">
      <c r="A13" s="53"/>
      <c r="B13" s="53"/>
      <c r="C13" s="53"/>
      <c r="D13" s="53"/>
      <c r="E13" s="56"/>
      <c r="F13" s="53"/>
      <c r="G13" s="53"/>
      <c r="H13" s="53"/>
      <c r="I13" s="53"/>
      <c r="J13" s="65"/>
      <c r="K13" s="53"/>
      <c r="L13" s="53"/>
      <c r="M13" s="53"/>
      <c r="N13" s="53"/>
      <c r="O13" s="53"/>
      <c r="P13" s="53"/>
      <c r="Q13" s="53"/>
      <c r="R13" s="13"/>
      <c r="S13" s="13"/>
      <c r="T13" s="13"/>
      <c r="U13" s="13"/>
      <c r="V13" s="13"/>
      <c r="W13" s="13"/>
      <c r="X13" s="13"/>
    </row>
    <row r="14" spans="1:25" ht="15.75" customHeight="1" thickBot="1" x14ac:dyDescent="0.3">
      <c r="A14" s="54"/>
      <c r="B14" s="54"/>
      <c r="C14" s="54"/>
      <c r="D14" s="54"/>
      <c r="E14" s="57"/>
      <c r="F14" s="53"/>
      <c r="G14" s="54"/>
      <c r="H14" s="54"/>
      <c r="I14" s="54"/>
      <c r="J14" s="66"/>
      <c r="K14" s="54"/>
      <c r="L14" s="54"/>
      <c r="M14" s="54"/>
      <c r="N14" s="54"/>
      <c r="O14" s="54"/>
      <c r="P14" s="54"/>
      <c r="Q14" s="54"/>
      <c r="R14" s="13"/>
      <c r="S14" s="13"/>
      <c r="T14" s="13"/>
      <c r="U14" s="13"/>
      <c r="V14" s="13"/>
      <c r="W14" s="13"/>
      <c r="X14" s="13"/>
    </row>
    <row r="15" spans="1:25" x14ac:dyDescent="0.25">
      <c r="A15" s="21" t="s">
        <v>42</v>
      </c>
      <c r="B15" s="12" t="s">
        <v>34</v>
      </c>
      <c r="C15" s="21" t="s">
        <v>6</v>
      </c>
      <c r="D15" s="5" t="s">
        <v>49</v>
      </c>
      <c r="E15" s="14" t="s">
        <v>26</v>
      </c>
      <c r="F15" s="29">
        <v>975.36</v>
      </c>
      <c r="G15" s="28" t="s">
        <v>38</v>
      </c>
      <c r="H15" s="4" t="s">
        <v>41</v>
      </c>
      <c r="I15" s="33" t="s">
        <v>28</v>
      </c>
      <c r="J15" s="34" t="s">
        <v>5</v>
      </c>
      <c r="K15" s="39" t="s">
        <v>5</v>
      </c>
      <c r="L15" s="34" t="s">
        <v>5</v>
      </c>
      <c r="M15" s="39" t="s">
        <v>25</v>
      </c>
      <c r="N15" s="34" t="s">
        <v>10</v>
      </c>
      <c r="O15" s="39" t="s">
        <v>30</v>
      </c>
      <c r="P15" s="18" t="s">
        <v>5</v>
      </c>
      <c r="Q15" s="21" t="s">
        <v>5</v>
      </c>
      <c r="R15" s="17"/>
      <c r="S15" s="17"/>
      <c r="T15" s="17"/>
      <c r="U15" s="17"/>
      <c r="V15" s="17"/>
      <c r="W15" s="17"/>
      <c r="X15" s="17"/>
      <c r="Y15" s="15"/>
    </row>
    <row r="16" spans="1:25" x14ac:dyDescent="0.25">
      <c r="A16" s="22" t="s">
        <v>42</v>
      </c>
      <c r="B16" s="24" t="s">
        <v>35</v>
      </c>
      <c r="C16" s="22" t="s">
        <v>7</v>
      </c>
      <c r="D16" s="6" t="s">
        <v>49</v>
      </c>
      <c r="E16" s="8" t="s">
        <v>11</v>
      </c>
      <c r="F16" s="30">
        <v>973.87</v>
      </c>
      <c r="G16" s="26" t="s">
        <v>39</v>
      </c>
      <c r="H16" s="7" t="s">
        <v>41</v>
      </c>
      <c r="I16" s="35" t="s">
        <v>27</v>
      </c>
      <c r="J16" s="36" t="s">
        <v>5</v>
      </c>
      <c r="K16" s="40" t="s">
        <v>5</v>
      </c>
      <c r="L16" s="36" t="s">
        <v>5</v>
      </c>
      <c r="M16" s="40" t="s">
        <v>5</v>
      </c>
      <c r="N16" s="36" t="s">
        <v>10</v>
      </c>
      <c r="O16" s="40" t="s">
        <v>31</v>
      </c>
      <c r="P16" s="19" t="s">
        <v>5</v>
      </c>
      <c r="Q16" s="22" t="s">
        <v>5</v>
      </c>
      <c r="R16" s="17"/>
      <c r="S16" s="17"/>
      <c r="T16" s="17"/>
      <c r="U16" s="17"/>
      <c r="V16" s="17"/>
      <c r="W16" s="17"/>
      <c r="X16" s="17"/>
    </row>
    <row r="17" spans="1:24" x14ac:dyDescent="0.25">
      <c r="A17" s="22" t="s">
        <v>42</v>
      </c>
      <c r="B17" s="24" t="s">
        <v>36</v>
      </c>
      <c r="C17" s="22" t="s">
        <v>8</v>
      </c>
      <c r="D17" s="6" t="s">
        <v>49</v>
      </c>
      <c r="E17" s="8" t="s">
        <v>46</v>
      </c>
      <c r="F17" s="32">
        <v>974.58</v>
      </c>
      <c r="G17" s="26" t="s">
        <v>44</v>
      </c>
      <c r="H17" s="7" t="s">
        <v>47</v>
      </c>
      <c r="I17" s="35" t="s">
        <v>29</v>
      </c>
      <c r="J17" s="36" t="s">
        <v>5</v>
      </c>
      <c r="K17" s="40" t="s">
        <v>5</v>
      </c>
      <c r="L17" s="36" t="s">
        <v>5</v>
      </c>
      <c r="M17" s="40" t="s">
        <v>5</v>
      </c>
      <c r="N17" s="36" t="s">
        <v>10</v>
      </c>
      <c r="O17" s="40" t="s">
        <v>32</v>
      </c>
      <c r="P17" s="19" t="s">
        <v>5</v>
      </c>
      <c r="Q17" s="22" t="s">
        <v>5</v>
      </c>
      <c r="R17" s="17"/>
      <c r="S17" s="17"/>
      <c r="T17" s="17"/>
      <c r="U17" s="17"/>
      <c r="V17" s="17"/>
      <c r="W17" s="17"/>
      <c r="X17" s="17"/>
    </row>
    <row r="18" spans="1:24" ht="15.75" thickBot="1" x14ac:dyDescent="0.3">
      <c r="A18" s="23" t="s">
        <v>42</v>
      </c>
      <c r="B18" s="25" t="s">
        <v>37</v>
      </c>
      <c r="C18" s="23" t="s">
        <v>9</v>
      </c>
      <c r="D18" s="9" t="s">
        <v>49</v>
      </c>
      <c r="E18" s="11" t="s">
        <v>40</v>
      </c>
      <c r="F18" s="31">
        <v>974.29</v>
      </c>
      <c r="G18" s="27" t="s">
        <v>45</v>
      </c>
      <c r="H18" s="10" t="s">
        <v>48</v>
      </c>
      <c r="I18" s="37" t="s">
        <v>27</v>
      </c>
      <c r="J18" s="38" t="s">
        <v>5</v>
      </c>
      <c r="K18" s="41" t="s">
        <v>5</v>
      </c>
      <c r="L18" s="38" t="s">
        <v>5</v>
      </c>
      <c r="M18" s="41" t="s">
        <v>5</v>
      </c>
      <c r="N18" s="38" t="s">
        <v>10</v>
      </c>
      <c r="O18" s="41" t="s">
        <v>33</v>
      </c>
      <c r="P18" s="20" t="s">
        <v>5</v>
      </c>
      <c r="Q18" s="23" t="s">
        <v>5</v>
      </c>
      <c r="R18" s="17"/>
      <c r="S18" s="17"/>
      <c r="T18" s="17"/>
      <c r="U18" s="17"/>
      <c r="V18" s="17"/>
      <c r="W18" s="17"/>
      <c r="X18" s="17"/>
    </row>
    <row r="19" spans="1:24" ht="15.75" thickBot="1" x14ac:dyDescent="0.3">
      <c r="A19" s="1"/>
      <c r="B19" s="1"/>
      <c r="C19" s="2"/>
      <c r="D19" s="1"/>
      <c r="E19" s="1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thickBot="1" x14ac:dyDescent="0.3">
      <c r="A20" s="1"/>
      <c r="B20" s="1"/>
      <c r="C20" s="2"/>
      <c r="D20" s="1"/>
      <c r="E20" s="58" t="s">
        <v>50</v>
      </c>
      <c r="F20" s="59"/>
      <c r="G20" s="59"/>
      <c r="H20" s="6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2"/>
      <c r="D21" s="1"/>
      <c r="E21" s="44" t="s">
        <v>26</v>
      </c>
      <c r="F21" s="45"/>
      <c r="G21" s="4" t="s">
        <v>38</v>
      </c>
      <c r="H21" s="46">
        <f>((E21-G21)+1)*12</f>
        <v>69.600000000000009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2"/>
      <c r="D22" s="1"/>
      <c r="E22" s="6" t="s">
        <v>11</v>
      </c>
      <c r="F22" s="42"/>
      <c r="G22" s="7" t="s">
        <v>39</v>
      </c>
      <c r="H22" s="47">
        <f t="shared" ref="H22:H24" si="0">((E22-G22)+1)*12</f>
        <v>69.599999999999966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2"/>
      <c r="D23" s="1"/>
      <c r="E23" s="6" t="s">
        <v>46</v>
      </c>
      <c r="F23" s="42"/>
      <c r="G23" s="7" t="s">
        <v>43</v>
      </c>
      <c r="H23" s="47">
        <f t="shared" si="0"/>
        <v>72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thickBot="1" x14ac:dyDescent="0.3">
      <c r="A24" s="1"/>
      <c r="B24" s="1"/>
      <c r="C24" s="2"/>
      <c r="D24" s="1"/>
      <c r="E24" s="9" t="s">
        <v>40</v>
      </c>
      <c r="F24" s="43"/>
      <c r="G24" s="10" t="s">
        <v>45</v>
      </c>
      <c r="H24" s="48">
        <f t="shared" si="0"/>
        <v>76.799999999999983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2"/>
      <c r="D25" s="1"/>
      <c r="E25" s="1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2"/>
      <c r="D26" s="1"/>
      <c r="E26" s="1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2"/>
      <c r="D27" s="1"/>
      <c r="E27" s="1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2"/>
      <c r="D28" s="1"/>
      <c r="E28" s="1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2"/>
      <c r="D29" s="1"/>
      <c r="E29" s="1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2"/>
      <c r="D30" s="1"/>
      <c r="E30" s="1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2"/>
      <c r="D31" s="1"/>
      <c r="E31" s="1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2"/>
      <c r="D32" s="1"/>
      <c r="E32" s="1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2"/>
      <c r="D33" s="1"/>
      <c r="E33" s="1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2"/>
      <c r="D34" s="1"/>
      <c r="E34" s="1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2"/>
      <c r="D35" s="1"/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2"/>
      <c r="D36" s="1"/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2"/>
      <c r="D37" s="1"/>
      <c r="E37" s="1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2"/>
      <c r="D38" s="1"/>
      <c r="E38" s="1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2"/>
      <c r="D39" s="1"/>
      <c r="E39" s="1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2"/>
      <c r="D40" s="1"/>
      <c r="E40" s="1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2"/>
      <c r="D41" s="1"/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2"/>
      <c r="D42" s="1"/>
      <c r="E42" s="1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2"/>
      <c r="D43" s="1"/>
      <c r="E43" s="1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2"/>
      <c r="D44" s="1"/>
      <c r="E44" s="1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2"/>
      <c r="D45" s="1"/>
      <c r="E45" s="1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2"/>
      <c r="D46" s="1"/>
      <c r="E46" s="1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2"/>
      <c r="D47" s="1"/>
      <c r="E47" s="1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2"/>
      <c r="D48" s="1"/>
      <c r="E48" s="1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2"/>
      <c r="D49" s="1"/>
      <c r="E49" s="1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2"/>
      <c r="D50" s="1"/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2"/>
      <c r="D51" s="1"/>
      <c r="E51" s="1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2"/>
      <c r="D52" s="1"/>
      <c r="E52" s="1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2"/>
      <c r="D53" s="1"/>
      <c r="E53" s="1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2"/>
      <c r="D54" s="1"/>
      <c r="E54" s="1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2"/>
      <c r="D55" s="1"/>
      <c r="E55" s="1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2"/>
      <c r="D56" s="1"/>
      <c r="E56" s="1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2"/>
      <c r="D57" s="1"/>
      <c r="E57" s="1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2"/>
      <c r="D58" s="1"/>
      <c r="E58" s="1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2"/>
      <c r="D59" s="1"/>
      <c r="E59" s="1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2"/>
      <c r="D60" s="1"/>
      <c r="E60" s="1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2"/>
      <c r="D61" s="1"/>
      <c r="E61" s="1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2"/>
      <c r="D62" s="1"/>
      <c r="E62" s="1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2"/>
      <c r="D63" s="1"/>
      <c r="E63" s="1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2"/>
      <c r="D64" s="1"/>
      <c r="E64" s="1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2"/>
      <c r="D65" s="1"/>
      <c r="E65" s="1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2"/>
      <c r="D66" s="1"/>
      <c r="E66" s="1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2"/>
      <c r="D67" s="1"/>
      <c r="E67" s="1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2"/>
      <c r="D68" s="1"/>
      <c r="E68" s="1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2"/>
      <c r="D69" s="1"/>
      <c r="E69" s="1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2"/>
      <c r="D70" s="1"/>
      <c r="E70" s="1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2"/>
      <c r="D71" s="1"/>
      <c r="E71" s="1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2"/>
      <c r="D72" s="1"/>
      <c r="E72" s="1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2"/>
      <c r="D73" s="1"/>
      <c r="E73" s="1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2"/>
      <c r="D74" s="1"/>
      <c r="E74" s="1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8" x14ac:dyDescent="0.25">
      <c r="A75" s="49"/>
      <c r="B75" s="50"/>
      <c r="C75" s="50"/>
      <c r="D75" s="50"/>
      <c r="E75" s="50"/>
      <c r="F75" s="50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</sheetData>
  <mergeCells count="27">
    <mergeCell ref="E20:H20"/>
    <mergeCell ref="I1:I14"/>
    <mergeCell ref="J1:Q1"/>
    <mergeCell ref="J2:J14"/>
    <mergeCell ref="K2:K14"/>
    <mergeCell ref="L2:L14"/>
    <mergeCell ref="M2:M14"/>
    <mergeCell ref="N2:N14"/>
    <mergeCell ref="O2:O14"/>
    <mergeCell ref="P2:P14"/>
    <mergeCell ref="Q2:Q14"/>
    <mergeCell ref="A75:F75"/>
    <mergeCell ref="V2:V8"/>
    <mergeCell ref="W2:W8"/>
    <mergeCell ref="X2:X8"/>
    <mergeCell ref="R2:R8"/>
    <mergeCell ref="S2:S8"/>
    <mergeCell ref="T2:T8"/>
    <mergeCell ref="U2:U8"/>
    <mergeCell ref="G1:G14"/>
    <mergeCell ref="A1:A14"/>
    <mergeCell ref="B1:B14"/>
    <mergeCell ref="C1:C14"/>
    <mergeCell ref="D1:D14"/>
    <mergeCell ref="E1:E14"/>
    <mergeCell ref="F1:F14"/>
    <mergeCell ref="H1:H14"/>
  </mergeCells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Dave</cp:lastModifiedBy>
  <dcterms:created xsi:type="dcterms:W3CDTF">2020-06-02T14:15:51Z</dcterms:created>
  <dcterms:modified xsi:type="dcterms:W3CDTF">2021-11-29T20:53:48Z</dcterms:modified>
</cp:coreProperties>
</file>